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4_0112 SISTEMAS DE CONTROL/04. FISCALIZACIÓN/ANEXOS/"/>
    </mc:Choice>
  </mc:AlternateContent>
  <xr:revisionPtr revIDLastSave="117" documentId="8_{1FF3028E-F175-40BC-88BC-BD45B9CC9F13}" xr6:coauthVersionLast="47" xr6:coauthVersionMax="47" xr10:uidLastSave="{86EA3456-8F57-4F33-851A-93D7E7A112CB}"/>
  <bookViews>
    <workbookView xWindow="-110" yWindow="-110" windowWidth="19420" windowHeight="10300" xr2:uid="{6F102628-43A4-4D32-9C34-AB86F857A300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F6" i="1" l="1"/>
  <c r="F12" i="1" l="1"/>
  <c r="F11" i="1"/>
  <c r="F7" i="1"/>
  <c r="F8" i="1"/>
  <c r="F9" i="1"/>
  <c r="E18" i="1" l="1"/>
  <c r="E19" i="1" s="1"/>
  <c r="C21" i="1" s="1"/>
  <c r="C20" i="1" l="1"/>
</calcChain>
</file>

<file path=xl/sharedStrings.xml><?xml version="1.0" encoding="utf-8"?>
<sst xmlns="http://schemas.openxmlformats.org/spreadsheetml/2006/main" count="18" uniqueCount="16">
  <si>
    <t>Contratación del servicio de mantenimiento de los Sistemas de Control centralizado de las instalaciones de los Hospitales de FREMAP, Mutua Colaboradora de la Seguridad Social nº 61</t>
  </si>
  <si>
    <t>Servicio de mantenimiento de los Sistemas de Control centralizado de las instalaciones de los Hospitales de FREMAP,</t>
  </si>
  <si>
    <t>Precio máximo anual BMS</t>
  </si>
  <si>
    <t>Precio Ofertado BMS</t>
  </si>
  <si>
    <t xml:space="preserve"> Hospital de Majadahonda</t>
  </si>
  <si>
    <t xml:space="preserve"> Hospital de Barcelona</t>
  </si>
  <si>
    <t xml:space="preserve"> Hospital de  Sevilla</t>
  </si>
  <si>
    <t xml:space="preserve"> Hospital de  Vigo</t>
  </si>
  <si>
    <t>Precio máximo anual FSS</t>
  </si>
  <si>
    <t>Precio Ofertado  FSS</t>
  </si>
  <si>
    <t>RESUMEN FINAL
(impuestos indirectos no incluidos)</t>
  </si>
  <si>
    <t>OFERTA POR 1 AÑO 
(impuestos indirectos no incluidos)</t>
  </si>
  <si>
    <t>≤</t>
  </si>
  <si>
    <t>OFERTA POR LA DURACIÓN INICIAL DE 2 AÑOS 
(impuestos indirectos no incluidos)</t>
  </si>
  <si>
    <t>Total anual</t>
  </si>
  <si>
    <r>
      <t xml:space="preserve">PRESUPUESTO BASE DE LICITACIÓN </t>
    </r>
    <r>
      <rPr>
        <b/>
        <sz val="12"/>
        <rFont val="Aptos Narrow"/>
        <family val="2"/>
        <scheme val="minor"/>
      </rPr>
      <t>(2</t>
    </r>
    <r>
      <rPr>
        <b/>
        <sz val="12"/>
        <color rgb="FFFF0000"/>
        <rFont val="Aptos Narrow"/>
        <family val="2"/>
        <scheme val="minor"/>
      </rPr>
      <t xml:space="preserve"> </t>
    </r>
    <r>
      <rPr>
        <b/>
        <sz val="12"/>
        <rFont val="Aptos Narrow"/>
        <family val="2"/>
        <scheme val="minor"/>
      </rPr>
      <t>AÑOS</t>
    </r>
    <r>
      <rPr>
        <b/>
        <sz val="12"/>
        <color theme="1"/>
        <rFont val="Aptos Narrow"/>
        <family val="2"/>
        <scheme val="minor"/>
      </rPr>
      <t>) (impuestos indirectos no incluidos)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</si>
</sst>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</font>
    <font>
      <b/>
      <sz val="12"/>
      <name val="Calibri"/>
      <family val="2"/>
    </font>
    <font>
      <b/>
      <sz val="12"/>
      <color theme="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A40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B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medium">
        <color indexed="64"/>
      </left>
      <right/>
      <top style="medium">
        <color indexed="64"/>
      </top>
      <bottom style="thick">
        <color theme="5" tint="-0.24994659260841701"/>
      </bottom>
      <diagonal/>
    </border>
    <border>
      <left/>
      <right style="medium">
        <color indexed="64"/>
      </right>
      <top style="medium">
        <color indexed="64"/>
      </top>
      <bottom style="thick">
        <color theme="5" tint="-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5" borderId="0" applyNumberFormat="0" applyBorder="0" applyAlignment="0" applyProtection="0"/>
  </cellStyleXfs>
  <cellXfs count="45">
    <xf numFmtId="0" fontId="0" fillId="0" borderId="0" xfId="0"/>
    <xf numFmtId="0" fontId="1" fillId="0" borderId="0" xfId="2" applyFill="1" applyProtection="1"/>
    <xf numFmtId="0" fontId="0" fillId="0" borderId="0" xfId="0" applyProtection="1"/>
    <xf numFmtId="0" fontId="16" fillId="0" borderId="1" xfId="0" applyFont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top" wrapText="1"/>
    </xf>
    <xf numFmtId="0" fontId="4" fillId="3" borderId="8" xfId="0" applyFont="1" applyFill="1" applyBorder="1" applyAlignment="1" applyProtection="1">
      <alignment horizontal="center" vertical="top" wrapText="1"/>
    </xf>
    <xf numFmtId="8" fontId="2" fillId="0" borderId="9" xfId="0" applyNumberFormat="1" applyFont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vertical="center"/>
    </xf>
    <xf numFmtId="0" fontId="4" fillId="3" borderId="11" xfId="0" applyFont="1" applyFill="1" applyBorder="1" applyAlignment="1" applyProtection="1">
      <alignment horizontal="center" vertical="top" wrapText="1"/>
    </xf>
    <xf numFmtId="8" fontId="2" fillId="0" borderId="12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 wrapText="1"/>
    </xf>
    <xf numFmtId="8" fontId="2" fillId="0" borderId="8" xfId="0" applyNumberFormat="1" applyFont="1" applyBorder="1" applyAlignment="1" applyProtection="1">
      <alignment horizontal="center" vertical="center"/>
    </xf>
    <xf numFmtId="164" fontId="7" fillId="0" borderId="13" xfId="0" applyNumberFormat="1" applyFont="1" applyBorder="1" applyAlignment="1" applyProtection="1">
      <alignment horizontal="center" vertical="center"/>
    </xf>
    <xf numFmtId="44" fontId="10" fillId="0" borderId="10" xfId="0" applyNumberFormat="1" applyFont="1" applyBorder="1" applyAlignment="1" applyProtection="1">
      <alignment horizontal="center" vertical="center" wrapText="1"/>
    </xf>
    <xf numFmtId="44" fontId="11" fillId="7" borderId="17" xfId="0" applyNumberFormat="1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center" vertical="center"/>
    </xf>
    <xf numFmtId="0" fontId="15" fillId="4" borderId="18" xfId="0" quotePrefix="1" applyFont="1" applyFill="1" applyBorder="1" applyAlignment="1" applyProtection="1">
      <alignment horizontal="center" vertical="center" wrapText="1"/>
    </xf>
    <xf numFmtId="0" fontId="15" fillId="4" borderId="20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9" fillId="4" borderId="22" xfId="0" applyFont="1" applyFill="1" applyBorder="1" applyAlignment="1" applyProtection="1">
      <alignment horizontal="center" vertical="center" wrapText="1"/>
    </xf>
    <xf numFmtId="0" fontId="9" fillId="4" borderId="23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21" xfId="0" applyFont="1" applyFill="1" applyBorder="1" applyAlignment="1" applyProtection="1">
      <alignment horizontal="center" vertical="center" wrapText="1"/>
    </xf>
    <xf numFmtId="44" fontId="11" fillId="4" borderId="18" xfId="1" applyFont="1" applyFill="1" applyBorder="1" applyAlignment="1" applyProtection="1">
      <alignment horizontal="center" vertical="center"/>
    </xf>
    <xf numFmtId="44" fontId="11" fillId="4" borderId="12" xfId="1" applyFont="1" applyFill="1" applyBorder="1" applyAlignment="1" applyProtection="1">
      <alignment horizontal="center" vertical="center"/>
    </xf>
    <xf numFmtId="0" fontId="13" fillId="4" borderId="18" xfId="0" applyFont="1" applyFill="1" applyBorder="1" applyAlignment="1" applyProtection="1">
      <alignment horizontal="center" vertical="center" wrapText="1"/>
    </xf>
    <xf numFmtId="0" fontId="13" fillId="4" borderId="1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top" wrapText="1"/>
    </xf>
    <xf numFmtId="0" fontId="4" fillId="3" borderId="0" xfId="0" applyFont="1" applyFill="1" applyAlignment="1" applyProtection="1">
      <alignment horizontal="center" vertical="top" wrapText="1"/>
    </xf>
    <xf numFmtId="0" fontId="0" fillId="4" borderId="14" xfId="0" applyFill="1" applyBorder="1" applyAlignment="1" applyProtection="1">
      <alignment horizontal="center" vertical="center" wrapText="1"/>
    </xf>
    <xf numFmtId="0" fontId="0" fillId="4" borderId="19" xfId="0" applyFill="1" applyBorder="1" applyAlignment="1" applyProtection="1">
      <alignment horizontal="center" vertical="center" wrapText="1"/>
    </xf>
    <xf numFmtId="164" fontId="5" fillId="8" borderId="4" xfId="0" applyNumberFormat="1" applyFont="1" applyFill="1" applyBorder="1" applyAlignment="1" applyProtection="1">
      <alignment horizontal="center" vertical="center"/>
      <protection locked="0"/>
    </xf>
  </cellXfs>
  <cellStyles count="3">
    <cellStyle name="20% - Énfasis4" xfId="2" builtinId="42"/>
    <cellStyle name="Moneda" xfId="1" builtinId="4"/>
    <cellStyle name="Normal" xfId="0" builtinId="0"/>
  </cellStyles>
  <dxfs count="9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 patternType="solid"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494239</xdr:colOff>
      <xdr:row>19</xdr:row>
      <xdr:rowOff>107948</xdr:rowOff>
    </xdr:from>
    <xdr:to>
      <xdr:col>4</xdr:col>
      <xdr:colOff>1037166</xdr:colOff>
      <xdr:row>19</xdr:row>
      <xdr:rowOff>518584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F39FA0EF-F581-4867-BD90-F85AE7315DCD}"/>
            </a:ext>
          </a:extLst>
        </xdr:cNvPr>
        <xdr:cNvSpPr/>
      </xdr:nvSpPr>
      <xdr:spPr>
        <a:xfrm>
          <a:off x="4380439" y="6496048"/>
          <a:ext cx="546102" cy="416986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8383A-FF77-4E4D-B052-65FCC639F9A4}">
  <dimension ref="A1:J21"/>
  <sheetViews>
    <sheetView tabSelected="1" topLeftCell="B1" workbookViewId="0">
      <selection activeCell="F5" sqref="F5"/>
    </sheetView>
  </sheetViews>
  <sheetFormatPr baseColWidth="10" defaultRowHeight="14.5" x14ac:dyDescent="0.35"/>
  <cols>
    <col min="1" max="2" width="10.90625" style="2"/>
    <col min="3" max="3" width="63.1796875" style="2" customWidth="1"/>
    <col min="4" max="4" width="24.453125" style="2" customWidth="1"/>
    <col min="5" max="5" width="31.7265625" style="2" customWidth="1"/>
    <col min="6" max="6" width="22" style="2" customWidth="1"/>
    <col min="7" max="7" width="19.1796875" style="2" customWidth="1"/>
    <col min="8" max="8" width="23.81640625" style="2" hidden="1" customWidth="1"/>
    <col min="9" max="9" width="11.453125" style="2" customWidth="1"/>
    <col min="10" max="16384" width="10.90625" style="2"/>
  </cols>
  <sheetData>
    <row r="1" spans="1:10" ht="27" customHeight="1" x14ac:dyDescent="0.3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6"/>
    </row>
    <row r="2" spans="1:10" ht="15" thickBot="1" x14ac:dyDescent="0.4">
      <c r="A2" s="37"/>
      <c r="B2" s="38"/>
      <c r="C2" s="38"/>
      <c r="D2" s="38"/>
      <c r="E2" s="38"/>
      <c r="F2" s="38"/>
      <c r="G2" s="38"/>
      <c r="H2" s="38"/>
      <c r="I2" s="38"/>
      <c r="J2" s="39"/>
    </row>
    <row r="4" spans="1:10" ht="15" thickBot="1" x14ac:dyDescent="0.4"/>
    <row r="5" spans="1:10" ht="29.5" thickBot="1" x14ac:dyDescent="0.4">
      <c r="C5" s="3" t="s">
        <v>1</v>
      </c>
      <c r="D5" s="4" t="s">
        <v>2</v>
      </c>
      <c r="E5" s="4" t="s">
        <v>3</v>
      </c>
    </row>
    <row r="6" spans="1:10" ht="16.5" thickBot="1" x14ac:dyDescent="0.4">
      <c r="C6" s="5" t="s">
        <v>4</v>
      </c>
      <c r="D6" s="6">
        <v>15467.65</v>
      </c>
      <c r="E6" s="44">
        <v>0</v>
      </c>
      <c r="F6" s="7" t="str">
        <f>IF(E6&lt;=0,"INDICAR PRECIO ANUAL","PRECIO ANUAL INDICADO")</f>
        <v>INDICAR PRECIO ANUAL</v>
      </c>
    </row>
    <row r="7" spans="1:10" ht="16.5" thickBot="1" x14ac:dyDescent="0.4">
      <c r="C7" s="4" t="s">
        <v>5</v>
      </c>
      <c r="D7" s="6">
        <v>15699.5</v>
      </c>
      <c r="E7" s="44">
        <v>0</v>
      </c>
      <c r="F7" s="7" t="str">
        <f t="shared" ref="F7:F12" si="0">IF(E7&lt;=0,"INDICAR PRECIO ANUAL","PRECIO ANUAL INDICADO")</f>
        <v>INDICAR PRECIO ANUAL</v>
      </c>
    </row>
    <row r="8" spans="1:10" ht="16.5" thickBot="1" x14ac:dyDescent="0.4">
      <c r="C8" s="4" t="s">
        <v>6</v>
      </c>
      <c r="D8" s="6">
        <v>16023.09</v>
      </c>
      <c r="E8" s="44">
        <v>0</v>
      </c>
      <c r="F8" s="7" t="str">
        <f t="shared" si="0"/>
        <v>INDICAR PRECIO ANUAL</v>
      </c>
    </row>
    <row r="9" spans="1:10" ht="16.5" thickBot="1" x14ac:dyDescent="0.4">
      <c r="C9" s="8" t="s">
        <v>7</v>
      </c>
      <c r="D9" s="9">
        <v>15851.9</v>
      </c>
      <c r="E9" s="44">
        <v>0</v>
      </c>
      <c r="F9" s="7" t="str">
        <f t="shared" si="0"/>
        <v>INDICAR PRECIO ANUAL</v>
      </c>
    </row>
    <row r="10" spans="1:10" ht="16.5" thickBot="1" x14ac:dyDescent="0.4">
      <c r="C10" s="10"/>
      <c r="D10" s="4" t="s">
        <v>8</v>
      </c>
      <c r="E10" s="4" t="s">
        <v>9</v>
      </c>
    </row>
    <row r="11" spans="1:10" ht="16.5" thickBot="1" x14ac:dyDescent="0.4">
      <c r="C11" s="11" t="s">
        <v>4</v>
      </c>
      <c r="D11" s="12">
        <v>16195.05</v>
      </c>
      <c r="E11" s="44">
        <v>0</v>
      </c>
      <c r="F11" s="7" t="str">
        <f t="shared" si="0"/>
        <v>INDICAR PRECIO ANUAL</v>
      </c>
    </row>
    <row r="12" spans="1:10" ht="16.5" thickBot="1" x14ac:dyDescent="0.4">
      <c r="C12" s="11" t="s">
        <v>5</v>
      </c>
      <c r="D12" s="12">
        <v>15743.17</v>
      </c>
      <c r="E12" s="44">
        <v>0</v>
      </c>
      <c r="F12" s="7" t="str">
        <f t="shared" si="0"/>
        <v>INDICAR PRECIO ANUAL</v>
      </c>
    </row>
    <row r="13" spans="1:10" ht="15" thickBot="1" x14ac:dyDescent="0.4"/>
    <row r="14" spans="1:10" ht="16.5" thickBot="1" x14ac:dyDescent="0.4">
      <c r="C14" s="40" t="s">
        <v>14</v>
      </c>
      <c r="D14" s="41"/>
      <c r="E14" s="13">
        <f>(E6+E7+E8+E9+E11+E12)</f>
        <v>0</v>
      </c>
    </row>
    <row r="15" spans="1:10" ht="15" thickBot="1" x14ac:dyDescent="0.4"/>
    <row r="16" spans="1:10" ht="14.5" customHeight="1" x14ac:dyDescent="0.35">
      <c r="C16" s="20" t="s">
        <v>10</v>
      </c>
      <c r="D16" s="21"/>
      <c r="E16" s="22"/>
      <c r="F16" s="1"/>
      <c r="G16" s="1"/>
      <c r="H16" s="1"/>
      <c r="I16" s="1"/>
      <c r="J16" s="1"/>
    </row>
    <row r="17" spans="3:10" ht="15" customHeight="1" thickBot="1" x14ac:dyDescent="0.4">
      <c r="C17" s="23"/>
      <c r="D17" s="24"/>
      <c r="E17" s="25"/>
      <c r="F17" s="1"/>
      <c r="G17" s="1"/>
      <c r="H17" s="1"/>
      <c r="I17" s="1"/>
      <c r="J17" s="1"/>
    </row>
    <row r="18" spans="3:10" ht="51" customHeight="1" thickBot="1" x14ac:dyDescent="0.4">
      <c r="C18" s="26" t="s">
        <v>11</v>
      </c>
      <c r="D18" s="27"/>
      <c r="E18" s="14" t="str">
        <f>IF(COUNTIF(F6:F12,"INDICAR PRECIO ANUAL"),"OFERTA INCOMPLETA",E14)</f>
        <v>OFERTA INCOMPLETA</v>
      </c>
      <c r="F18" s="1"/>
      <c r="G18" s="1"/>
      <c r="H18" s="1"/>
      <c r="I18" s="1"/>
      <c r="J18" s="1"/>
    </row>
    <row r="19" spans="3:10" ht="29.5" thickTop="1" thickBot="1" x14ac:dyDescent="0.4">
      <c r="C19" s="28" t="s">
        <v>13</v>
      </c>
      <c r="D19" s="29"/>
      <c r="E19" s="15" t="str">
        <f>IF(COUNTIF(E18,"OFERTA INCOMPLETA"),"OFERTA INCOMPLETA",E18*2)</f>
        <v>OFERTA INCOMPLETA</v>
      </c>
      <c r="F19" s="16" t="s">
        <v>12</v>
      </c>
      <c r="G19" s="30">
        <v>189960.72</v>
      </c>
      <c r="H19" s="31"/>
      <c r="I19" s="32" t="s">
        <v>15</v>
      </c>
      <c r="J19" s="33"/>
    </row>
    <row r="20" spans="3:10" ht="37" customHeight="1" thickTop="1" thickBot="1" x14ac:dyDescent="0.4">
      <c r="C20" s="42" t="str">
        <f>IF(E19&lt;=G19,"IMPORTE INFERIOR O IGUAL AL PRESUPUESTO BASE","IMPORTE SUPERIOR AL PRESUPUESTO BASE")</f>
        <v>IMPORTE SUPERIOR AL PRESUPUESTO BASE</v>
      </c>
      <c r="D20" s="43"/>
      <c r="E20" s="1"/>
      <c r="F20" s="1"/>
      <c r="G20" s="1"/>
      <c r="H20" s="1"/>
      <c r="I20" s="1"/>
      <c r="J20" s="1"/>
    </row>
    <row r="21" spans="3:10" ht="30.5" customHeight="1" thickBot="1" x14ac:dyDescent="0.4">
      <c r="C21" s="17" t="str">
        <f>IF(E19&lt;=G19,"INDICAR ESTE IMPORTE EN EL ESPACIO HABILITADO DE LA APLICACIÓN DE PRESENTACIÓN DE OFERTAS DE FREMAP (PLEF)", "DEBE REVISAR QUE ESTÁ CUMPLIMENTADA LA CASILLA PRECIO ANUAL Y QUE LA OFERTA TOTAL NO SEA SUPERIOR AL PRESUPUESTO BASE")</f>
        <v>DEBE REVISAR QUE ESTÁ CUMPLIMENTADA LA CASILLA PRECIO ANUAL Y QUE LA OFERTA TOTAL NO SEA SUPERIOR AL PRESUPUESTO BASE</v>
      </c>
      <c r="D21" s="18"/>
      <c r="E21" s="18"/>
      <c r="F21" s="19"/>
      <c r="G21" s="1"/>
      <c r="H21" s="1"/>
      <c r="I21" s="1"/>
      <c r="J21" s="1"/>
    </row>
  </sheetData>
  <sheetProtection algorithmName="SHA-512" hashValue="TNQJDreIZWEFNWkthiseyL3+WosLZw3s/3+GBqWj0UJMqBK1mi5YrD4DKUU9ZLHLjYgptvnahY3mskFntr0o7A==" saltValue="klW7wO5M/9NVsBbzSYWlZA==" spinCount="100000" sheet="1" objects="1" scenarios="1"/>
  <mergeCells count="9">
    <mergeCell ref="I19:J19"/>
    <mergeCell ref="A1:J2"/>
    <mergeCell ref="C14:D14"/>
    <mergeCell ref="C20:D20"/>
    <mergeCell ref="C21:F21"/>
    <mergeCell ref="C16:E17"/>
    <mergeCell ref="C18:D18"/>
    <mergeCell ref="C19:D19"/>
    <mergeCell ref="G19:H19"/>
  </mergeCells>
  <conditionalFormatting sqref="C20:D20">
    <cfRule type="containsText" dxfId="8" priority="3" operator="containsText" text="IMPORTE INFERIOR O IGUAL AL PRESUPUESTO BASE">
      <formula>NOT(ISERROR(SEARCH("IMPORTE INFERIOR O IGUAL AL PRESUPUESTO BASE",C20)))</formula>
    </cfRule>
    <cfRule type="containsText" dxfId="7" priority="4" operator="containsText" text="IMPORTE SUPERIOR AL PRESUPUESTO BASE">
      <formula>NOT(ISERROR(SEARCH("IMPORTE SUPERIOR AL PRESUPUESTO BASE",C20)))</formula>
    </cfRule>
  </conditionalFormatting>
  <conditionalFormatting sqref="C21:F21">
    <cfRule type="containsText" dxfId="6" priority="5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(PLEF)",C21)))</formula>
    </cfRule>
  </conditionalFormatting>
  <conditionalFormatting sqref="E18:E19">
    <cfRule type="containsText" dxfId="5" priority="2" operator="containsText" text="OFERTA INCOMPLETA">
      <formula>NOT(ISERROR(SEARCH("OFERTA INCOMPLETA",E18)))</formula>
    </cfRule>
  </conditionalFormatting>
  <conditionalFormatting sqref="E19">
    <cfRule type="expression" dxfId="4" priority="1">
      <formula>$E$13&lt;=$G$13</formula>
    </cfRule>
  </conditionalFormatting>
  <conditionalFormatting sqref="F6:F9">
    <cfRule type="containsText" dxfId="3" priority="8" operator="containsText" text="INDICAR">
      <formula>NOT(ISERROR(SEARCH("INDICAR",F6)))</formula>
    </cfRule>
    <cfRule type="containsText" dxfId="2" priority="9" operator="containsText" text="IMPORTE VÁLIDO">
      <formula>NOT(ISERROR(SEARCH("IMPORTE VÁLIDO",F6)))</formula>
    </cfRule>
  </conditionalFormatting>
  <conditionalFormatting sqref="F11:F12">
    <cfRule type="containsText" dxfId="1" priority="6" operator="containsText" text="INDICAR">
      <formula>NOT(ISERROR(SEARCH("INDICAR",F11)))</formula>
    </cfRule>
    <cfRule type="containsText" dxfId="0" priority="7" operator="containsText" text="IMPORTE VÁLIDO">
      <formula>NOT(ISERROR(SEARCH("IMPORTE VÁLIDO",F11)))</formula>
    </cfRule>
  </conditionalFormatting>
  <dataValidations count="3">
    <dataValidation allowBlank="1" showInputMessage="1" showErrorMessage="1" errorTitle="EEE" error="DSADSA" sqref="E19" xr:uid="{9ED71263-504F-47F1-B0AE-18E4B5996310}"/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20" xr:uid="{AA497CC6-0C06-4554-8AB7-81D9A4705574}">
      <formula1>AND(F20*100=INT(F20*100),F20&gt;0,#REF!&lt;=#REF!)</formula1>
    </dataValidation>
    <dataValidation type="custom" allowBlank="1" showInputMessage="1" showErrorMessage="1" errorTitle="Error Precio" error="Sólo se admiten precios con dos decimales, mayores que cero y no superiores al precio máximo anual Por favor, vuelva a introducir el importe. Gracias" sqref="E6:E9 E11:E12" xr:uid="{F1C260F0-4B40-4D15-8AD9-7217EDA38CF6}">
      <formula1>AND(E6*100=INT(E6*100),E6&gt;0,E6&lt;=D6)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2025-03-18T09:13:10Z</dcterms:created>
  <dcterms:modified xsi:type="dcterms:W3CDTF">2025-03-25T14:31:46Z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2025-03-18T09:15:45Z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c6f2e9d4-7980-4ad1-87e5-5f76004c3f6c</vt:lpwstr>
  </property>
  <property fmtid="{D5CDD505-2E9C-101B-9397-08002B2CF9AE}" pid="8" name="MSIP_Label_2c0a8209-6590-4cef-adb7-80fa47675d6e_ContentBits">
    <vt:lpwstr>2</vt:lpwstr>
  </property>
</Properties>
</file>